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uebingen\ausschreibung\Greven - Sicherheitsprüfung Schultafeln\2-Finale Unterlagen\"/>
    </mc:Choice>
  </mc:AlternateContent>
  <xr:revisionPtr revIDLastSave="0" documentId="8_{4B458903-2E04-4108-A5B4-B5448C276F40}" xr6:coauthVersionLast="47" xr6:coauthVersionMax="47" xr10:uidLastSave="{00000000-0000-0000-0000-000000000000}"/>
  <bookViews>
    <workbookView xWindow="57492" yWindow="4200" windowWidth="23256" windowHeight="12456" xr2:uid="{94EFE1D8-CDAF-4D5B-991A-D9FD707E9ED8}"/>
  </bookViews>
  <sheets>
    <sheet name="Tabelle1" sheetId="1" r:id="rId1"/>
  </sheets>
  <definedNames>
    <definedName name="_xlnm.Print_Area" localSheetId="0">Tabelle1!$A$1:$E$35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E25" i="1"/>
  <c r="E23" i="1"/>
  <c r="E22" i="1"/>
  <c r="E20" i="1"/>
  <c r="E19" i="1"/>
  <c r="E18" i="1"/>
  <c r="E17" i="1"/>
  <c r="C26" i="1"/>
  <c r="E26" i="1" s="1"/>
  <c r="C24" i="1"/>
  <c r="E24" i="1" s="1"/>
  <c r="E27" i="1" l="1" a="1"/>
  <c r="E27" i="1" s="1"/>
  <c r="E28" i="1" s="1"/>
  <c r="E2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<sst xmlns="http://schemas.openxmlformats.org/spreadsheetml/2006/main" count="46" uniqueCount="40">
  <si>
    <t>Leistungsverzeichnis / Preisblatt</t>
  </si>
  <si>
    <t>Leistungs-/ Produktbeschreibung</t>
  </si>
  <si>
    <t xml:space="preserve">Die grün hinterlegten Felder können bearbeitet werden. </t>
  </si>
  <si>
    <t>Datum</t>
  </si>
  <si>
    <t>Gesamtsumme inkl. Ust.</t>
  </si>
  <si>
    <t>Wartung und Sicherheitsprüfung von Schultafeln</t>
  </si>
  <si>
    <t>Stadt Greven</t>
  </si>
  <si>
    <t>Klapp-Schiebetafeln mit Wand- und/oder Bodenbefestigung</t>
  </si>
  <si>
    <t>Pylonentafel</t>
  </si>
  <si>
    <t>Interaktive Whiteboards mit Beamer</t>
  </si>
  <si>
    <t>Interaktive Displays</t>
  </si>
  <si>
    <t>Hinweise:</t>
  </si>
  <si>
    <t>Gesamtsumme netto</t>
  </si>
  <si>
    <t>Umsatzsteuer 19%</t>
  </si>
  <si>
    <t>Nachprüfung bei erfolgter Reparatur</t>
  </si>
  <si>
    <t>Wartung und Sicherheitsprüfung</t>
  </si>
  <si>
    <t>Ortsbewegliche Tafeln</t>
  </si>
  <si>
    <t>1.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</si>
  <si>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</si>
  <si>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</si>
  <si>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</si>
  <si>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</si>
  <si>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</si>
  <si>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>2.</t>
  </si>
  <si>
    <t xml:space="preserve"> 2.1</t>
  </si>
  <si>
    <t xml:space="preserve"> 2.3</t>
  </si>
  <si>
    <t xml:space="preserve"> 2.2</t>
  </si>
  <si>
    <t xml:space="preserve"> 2.4</t>
  </si>
  <si>
    <t xml:space="preserve"> 2.5</t>
  </si>
  <si>
    <t>Es wird auf Beachtung von Pos. 6.1 des Leistungsverzeichnisses hingewiesen.</t>
  </si>
  <si>
    <t>Angebotspreise</t>
  </si>
  <si>
    <t>Kalkulations-menge</t>
  </si>
  <si>
    <t xml:space="preserve"> </t>
  </si>
  <si>
    <t>Einzelpreis (netto)</t>
  </si>
  <si>
    <t>Gesamtpreis</t>
  </si>
  <si>
    <t>Unterschrift</t>
  </si>
  <si>
    <t>Position</t>
  </si>
  <si>
    <t xml:space="preserve">Preisblatt - </t>
  </si>
  <si>
    <r>
      <t xml:space="preserve">Zur Berücksichtigung des Angebots muss zu allen Positionen </t>
    </r>
    <r>
      <rPr>
        <b/>
        <sz val="12"/>
        <color theme="1"/>
        <rFont val="Arial"/>
        <family val="2"/>
      </rPr>
      <t>zwingend</t>
    </r>
    <r>
      <rPr>
        <sz val="12"/>
        <color theme="1"/>
        <rFont val="Arial"/>
        <family val="2"/>
      </rPr>
      <t xml:space="preserve"> eine Preisangabe gemacht werden, ansonsten droht Ausschluss. </t>
    </r>
  </si>
  <si>
    <t>Die Mengenermittlung für Pos. 2 basiert auf einer Ansatzmenge von 10 % der in Pos. 1 ausgewiesenen Kalkulationsmenge.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</si>
</sst>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Protection="1"/>
    <xf numFmtId="0" fontId="3" fillId="0" borderId="0" xfId="0" applyFont="1" applyProtection="1"/>
    <xf numFmtId="0" fontId="3" fillId="0" borderId="14" xfId="0" applyFont="1" applyBorder="1" applyProtection="1"/>
    <xf numFmtId="0" fontId="3" fillId="0" borderId="14" xfId="0" applyFont="1" applyBorder="1" applyAlignment="1" applyProtection="1">
      <alignment horizontal="right"/>
    </xf>
    <xf numFmtId="0" fontId="4" fillId="0" borderId="0" xfId="0" applyFont="1" applyBorder="1" applyProtection="1"/>
    <xf numFmtId="0" fontId="5" fillId="0" borderId="0" xfId="0" applyFont="1" applyBorder="1" applyProtection="1"/>
    <xf numFmtId="0" fontId="4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vertical="center"/>
    </xf>
    <xf numFmtId="16" fontId="4" fillId="0" borderId="9" xfId="0" applyNumberFormat="1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vertical="center" wrapText="1"/>
    </xf>
    <xf numFmtId="44" fontId="5" fillId="2" borderId="9" xfId="1" applyFont="1" applyFill="1" applyBorder="1" applyAlignment="1" applyProtection="1">
      <alignment horizontal="right" vertical="center"/>
      <protection locked="0"/>
    </xf>
    <xf numFmtId="44" fontId="5" fillId="0" borderId="6" xfId="0" applyNumberFormat="1" applyFont="1" applyBorder="1" applyAlignment="1" applyProtection="1">
      <alignment vertical="center" wrapText="1"/>
    </xf>
    <xf numFmtId="16" fontId="4" fillId="0" borderId="6" xfId="0" applyNumberFormat="1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vertical="center"/>
    </xf>
    <xf numFmtId="44" fontId="5" fillId="2" borderId="12" xfId="1" applyFont="1" applyFill="1" applyBorder="1" applyAlignment="1" applyProtection="1">
      <alignment horizontal="right" vertical="center"/>
      <protection locked="0"/>
    </xf>
    <xf numFmtId="44" fontId="4" fillId="0" borderId="1" xfId="1" applyFont="1" applyBorder="1" applyAlignment="1" applyProtection="1">
      <alignment horizontal="right" vertical="center"/>
    </xf>
    <xf numFmtId="44" fontId="5" fillId="0" borderId="1" xfId="0" applyNumberFormat="1" applyFont="1" applyBorder="1" applyProtection="1"/>
    <xf numFmtId="164" fontId="4" fillId="0" borderId="13" xfId="0" applyNumberFormat="1" applyFont="1" applyBorder="1" applyAlignment="1" applyProtection="1">
      <alignment horizontal="right" vertical="center"/>
    </xf>
    <xf numFmtId="44" fontId="5" fillId="0" borderId="13" xfId="0" applyNumberFormat="1" applyFont="1" applyBorder="1" applyProtection="1"/>
    <xf numFmtId="164" fontId="4" fillId="0" borderId="1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right"/>
    </xf>
    <xf numFmtId="0" fontId="5" fillId="0" borderId="0" xfId="0" applyFont="1"/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wrapText="1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wrapText="1"/>
    </xf>
    <xf numFmtId="0" fontId="5" fillId="0" borderId="8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right" vertical="center"/>
    </xf>
    <xf numFmtId="0" fontId="4" fillId="0" borderId="3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D3C7-F40C-45EE-B9D1-35BC33802B86}">
  <dimension ref="A1:E34"/>
  <sheetViews>
    <sheetView showGridLines="0" tabSelected="1" zoomScaleNormal="100" workbookViewId="0">
      <selection activeCell="D22" sqref="D22"/>
    </sheetView>
  </sheetViews>
  <sheetFormatPr baseColWidth="10" defaultRowHeight="14.4" x14ac:dyDescent="0.55000000000000004"/>
  <cols>
    <col min="1" max="1" width="11.83984375" customWidth="1"/>
    <col min="2" max="2" width="41.68359375" customWidth="1"/>
    <col min="3" max="3" width="15.41796875" customWidth="1"/>
    <col min="4" max="4" width="13.68359375" customWidth="1"/>
    <col min="5" max="5" width="15.26171875" customWidth="1"/>
  </cols>
  <sheetData>
    <row r="1" spans="1:5" x14ac:dyDescent="0.55000000000000004">
      <c r="A1" s="3" t="s">
        <v>37</v>
      </c>
      <c r="B1" s="3"/>
      <c r="C1" s="3"/>
      <c r="D1" s="3"/>
      <c r="E1" s="3"/>
    </row>
    <row r="2" spans="1:5" x14ac:dyDescent="0.55000000000000004">
      <c r="A2" s="4" t="s">
        <v>5</v>
      </c>
      <c r="B2" s="4"/>
      <c r="C2" s="4"/>
      <c r="D2" s="5" t="s">
        <v>32</v>
      </c>
      <c r="E2" s="4" t="s">
        <v>6</v>
      </c>
    </row>
    <row r="3" spans="1:5" ht="27.6" customHeight="1" x14ac:dyDescent="0.55000000000000004">
      <c r="A3" s="2"/>
      <c r="B3" s="2"/>
      <c r="C3" s="2"/>
      <c r="D3" s="2"/>
      <c r="E3" s="2"/>
    </row>
    <row r="4" spans="1:5" ht="15.3" x14ac:dyDescent="0.55000000000000004">
      <c r="A4" s="6" t="s">
        <v>30</v>
      </c>
      <c r="B4" s="7"/>
      <c r="C4" s="7"/>
      <c r="D4" s="7"/>
      <c r="E4" s="7"/>
    </row>
    <row r="5" spans="1:5" ht="15.3" x14ac:dyDescent="0.55000000000000004">
      <c r="A5" s="7"/>
      <c r="B5" s="7"/>
      <c r="C5" s="7"/>
      <c r="D5" s="7"/>
      <c r="E5" s="7"/>
    </row>
    <row r="6" spans="1:5" ht="15.3" x14ac:dyDescent="0.55000000000000004">
      <c r="A6" s="8" t="s">
        <v>11</v>
      </c>
      <c r="B6" s="9" t="s">
        <v>2</v>
      </c>
      <c r="C6" s="9"/>
      <c r="D6" s="10"/>
      <c r="E6" s="9"/>
    </row>
    <row r="7" spans="1:5" ht="48" customHeight="1" x14ac:dyDescent="0.55000000000000004">
      <c r="A7" s="10"/>
      <c r="B7" s="38" t="s">
        <v>38</v>
      </c>
      <c r="C7" s="38"/>
      <c r="D7" s="39"/>
      <c r="E7" s="10"/>
    </row>
    <row r="8" spans="1:5" ht="48" customHeight="1" x14ac:dyDescent="0.55000000000000004">
      <c r="A8" s="10"/>
      <c r="B8" s="38" t="s">
        <v>29</v>
      </c>
      <c r="C8" s="38"/>
      <c r="D8" s="39"/>
      <c r="E8" s="10"/>
    </row>
    <row r="9" spans="1:5" ht="33" customHeight="1" x14ac:dyDescent="0.55000000000000004">
      <c r="A9" s="10"/>
      <c r="B9" s="38" t="s">
        <v>39</v>
      </c>
      <c r="C9" s="38"/>
      <c r="D9" s="38"/>
      <c r="E9" s="10"/>
    </row>
    <row r="10" spans="1:5" ht="12.6" customHeight="1" x14ac:dyDescent="0.55000000000000004">
      <c r="A10" s="10"/>
      <c r="C10" s="33"/>
      <c r="D10" s="34"/>
      <c r="E10" s="10"/>
    </row>
    <row r="11" spans="1:5" ht="15.6" thickBot="1" x14ac:dyDescent="0.6">
      <c r="A11" s="10"/>
      <c r="B11" s="10"/>
      <c r="C11" s="10"/>
      <c r="D11" s="10"/>
      <c r="E11" s="10"/>
    </row>
    <row r="12" spans="1:5" ht="15.3" thickBot="1" x14ac:dyDescent="0.6">
      <c r="A12" s="43" t="s">
        <v>0</v>
      </c>
      <c r="B12" s="44"/>
      <c r="C12" s="44"/>
      <c r="D12" s="44"/>
      <c r="E12" s="45"/>
    </row>
    <row r="13" spans="1:5" ht="15.6" thickBot="1" x14ac:dyDescent="0.6">
      <c r="A13" s="40"/>
      <c r="B13" s="40"/>
      <c r="C13" s="40"/>
      <c r="D13" s="40"/>
      <c r="E13" s="10"/>
    </row>
    <row r="14" spans="1:5" s="1" customFormat="1" ht="33" customHeight="1" thickBot="1" x14ac:dyDescent="0.6">
      <c r="A14" s="11" t="s">
        <v>36</v>
      </c>
      <c r="B14" s="11" t="s">
        <v>1</v>
      </c>
      <c r="C14" s="12" t="s">
        <v>31</v>
      </c>
      <c r="D14" s="12" t="s">
        <v>33</v>
      </c>
      <c r="E14" s="12" t="s">
        <v>34</v>
      </c>
    </row>
    <row r="15" spans="1:5" s="1" customFormat="1" ht="33" customHeight="1" x14ac:dyDescent="0.55000000000000004">
      <c r="A15" s="13" t="s">
        <v>17</v>
      </c>
      <c r="B15" s="14" t="s">
        <v>15</v>
      </c>
      <c r="C15" s="14"/>
      <c r="D15" s="15"/>
      <c r="E15" s="16"/>
    </row>
    <row r="16" spans="1:5" ht="30" x14ac:dyDescent="0.55000000000000004">
      <c r="A16" s="17" t="s">
        <v>18</v>
      </c>
      <c r="B16" s="18" t="s">
        <v>7</v>
      </c>
      <c r="C16" s="18">
        <v>22</v>
      </c>
      <c r="D16" s="19"/>
      <c r="E16" s="20">
        <f>C16*D16</f>
        <v>0</v>
      </c>
    </row>
    <row r="17" spans="1:5" ht="22" customHeight="1" x14ac:dyDescent="0.55000000000000004">
      <c r="A17" s="21" t="s">
        <v>19</v>
      </c>
      <c r="B17" s="22" t="s">
        <v>8</v>
      </c>
      <c r="C17" s="22">
        <v>231</v>
      </c>
      <c r="D17" s="19"/>
      <c r="E17" s="20">
        <f>D17*C17</f>
        <v>0</v>
      </c>
    </row>
    <row r="18" spans="1:5" ht="22" customHeight="1" x14ac:dyDescent="0.55000000000000004">
      <c r="A18" s="21" t="s">
        <v>20</v>
      </c>
      <c r="B18" s="22" t="s">
        <v>16</v>
      </c>
      <c r="C18" s="22">
        <v>10</v>
      </c>
      <c r="D18" s="19"/>
      <c r="E18" s="20">
        <f t="shared" ref="E18:E20" si="0">D18*C18</f>
        <v>0</v>
      </c>
    </row>
    <row r="19" spans="1:5" ht="22" customHeight="1" x14ac:dyDescent="0.55000000000000004">
      <c r="A19" s="23" t="s">
        <v>21</v>
      </c>
      <c r="B19" s="22" t="s">
        <v>9</v>
      </c>
      <c r="C19" s="22">
        <v>37</v>
      </c>
      <c r="D19" s="19"/>
      <c r="E19" s="20">
        <f t="shared" si="0"/>
        <v>0</v>
      </c>
    </row>
    <row r="20" spans="1:5" ht="22" customHeight="1" thickBot="1" x14ac:dyDescent="0.6">
      <c r="A20" s="23" t="s">
        <v>22</v>
      </c>
      <c r="B20" s="22" t="s">
        <v>10</v>
      </c>
      <c r="C20" s="22">
        <v>10</v>
      </c>
      <c r="D20" s="19"/>
      <c r="E20" s="20">
        <f t="shared" si="0"/>
        <v>0</v>
      </c>
    </row>
    <row r="21" spans="1:5" ht="22" customHeight="1" x14ac:dyDescent="0.55000000000000004">
      <c r="A21" s="13" t="s">
        <v>23</v>
      </c>
      <c r="B21" s="14" t="s">
        <v>14</v>
      </c>
      <c r="C21" s="14"/>
      <c r="D21" s="15"/>
      <c r="E21" s="24"/>
    </row>
    <row r="22" spans="1:5" ht="30" x14ac:dyDescent="0.55000000000000004">
      <c r="A22" s="17" t="s">
        <v>24</v>
      </c>
      <c r="B22" s="18" t="s">
        <v>7</v>
      </c>
      <c r="C22" s="18">
        <v>2</v>
      </c>
      <c r="D22" s="19"/>
      <c r="E22" s="20">
        <f t="shared" ref="E22:E26" si="1">D22*C22</f>
        <v>0</v>
      </c>
    </row>
    <row r="23" spans="1:5" ht="22" customHeight="1" x14ac:dyDescent="0.55000000000000004">
      <c r="A23" s="17" t="s">
        <v>26</v>
      </c>
      <c r="B23" s="22" t="s">
        <v>8</v>
      </c>
      <c r="C23" s="18">
        <v>23</v>
      </c>
      <c r="D23" s="19"/>
      <c r="E23" s="20">
        <f t="shared" si="1"/>
        <v>0</v>
      </c>
    </row>
    <row r="24" spans="1:5" ht="22" customHeight="1" x14ac:dyDescent="0.55000000000000004">
      <c r="A24" s="17" t="s">
        <v>25</v>
      </c>
      <c r="B24" s="22" t="s">
        <v>16</v>
      </c>
      <c r="C24" s="18">
        <f t="shared" ref="C24:C26" si="2">C18*0.1</f>
        <v>1</v>
      </c>
      <c r="D24" s="19"/>
      <c r="E24" s="20">
        <f t="shared" si="1"/>
        <v>0</v>
      </c>
    </row>
    <row r="25" spans="1:5" ht="22" customHeight="1" x14ac:dyDescent="0.55000000000000004">
      <c r="A25" s="17" t="s">
        <v>27</v>
      </c>
      <c r="B25" s="22" t="s">
        <v>9</v>
      </c>
      <c r="C25" s="18">
        <v>4</v>
      </c>
      <c r="D25" s="19"/>
      <c r="E25" s="20">
        <f t="shared" si="1"/>
        <v>0</v>
      </c>
    </row>
    <row r="26" spans="1:5" ht="22" customHeight="1" thickBot="1" x14ac:dyDescent="0.6">
      <c r="A26" s="17" t="s">
        <v>28</v>
      </c>
      <c r="B26" s="22" t="s">
        <v>10</v>
      </c>
      <c r="C26" s="18">
        <f t="shared" si="2"/>
        <v>1</v>
      </c>
      <c r="D26" s="25"/>
      <c r="E26" s="20">
        <f t="shared" si="1"/>
        <v>0</v>
      </c>
    </row>
    <row r="27" spans="1:5" ht="21.75" customHeight="1" thickBot="1" x14ac:dyDescent="0.6">
      <c r="A27" s="41" t="s">
        <v>12</v>
      </c>
      <c r="B27" s="42"/>
      <c r="C27" s="42"/>
      <c r="D27" s="26"/>
      <c r="E27" s="27" cm="1">
        <f t="array" ref="E27">SUM(E16:E20+E22:E26)</f>
        <v>0</v>
      </c>
    </row>
    <row r="28" spans="1:5" ht="22" customHeight="1" thickBot="1" x14ac:dyDescent="0.6">
      <c r="A28" s="41" t="s">
        <v>13</v>
      </c>
      <c r="B28" s="42"/>
      <c r="C28" s="42"/>
      <c r="D28" s="28" t="s">
        <v>32</v>
      </c>
      <c r="E28" s="29">
        <f>E27*0.19</f>
        <v>0</v>
      </c>
    </row>
    <row r="29" spans="1:5" ht="22" customHeight="1" thickBot="1" x14ac:dyDescent="0.6">
      <c r="A29" s="41" t="s">
        <v>4</v>
      </c>
      <c r="B29" s="42"/>
      <c r="C29" s="42"/>
      <c r="D29" s="30"/>
      <c r="E29" s="27">
        <f>E27+E28</f>
        <v>0</v>
      </c>
    </row>
    <row r="30" spans="1:5" ht="15.3" x14ac:dyDescent="0.55000000000000004">
      <c r="A30" s="10"/>
      <c r="B30" s="10"/>
      <c r="C30" s="10"/>
      <c r="D30" s="10"/>
      <c r="E30" s="10"/>
    </row>
    <row r="31" spans="1:5" ht="4.5" customHeight="1" thickBot="1" x14ac:dyDescent="0.6">
      <c r="A31" s="10"/>
      <c r="B31" s="10"/>
      <c r="C31" s="10"/>
      <c r="D31" s="10"/>
      <c r="E31" s="10"/>
    </row>
    <row r="32" spans="1:5" ht="46.15" customHeight="1" thickBot="1" x14ac:dyDescent="0.6">
      <c r="A32" s="35"/>
      <c r="B32" s="36"/>
      <c r="C32" s="36"/>
      <c r="D32" s="36"/>
      <c r="E32" s="37"/>
    </row>
    <row r="33" spans="1:5" ht="15.3" x14ac:dyDescent="0.55000000000000004">
      <c r="A33" s="10" t="s">
        <v>3</v>
      </c>
      <c r="B33" s="10"/>
      <c r="C33" s="10" t="s">
        <v>35</v>
      </c>
      <c r="D33" s="31"/>
      <c r="E33" s="10"/>
    </row>
    <row r="34" spans="1:5" ht="15.3" x14ac:dyDescent="0.55000000000000004">
      <c r="A34" s="32"/>
      <c r="B34" s="32"/>
      <c r="C34" s="32"/>
      <c r="D34" s="32"/>
      <c r="E34" s="32"/>
    </row>
  </sheetData>
  <sheetProtection algorithmName="SHA-512" hashValue="5aiFivhM9e+Fq1/t7gcAZfeHDpyG/m6eadELu935dMqJDguVODwIaygcnWoqA+/t17jprMHmTWHJrll66XQowA==" saltValue="8uHRUK+DAYYkmtoKIMiL9Q==" spinCount="100000" sheet="1" selectLockedCells="1"/>
  <mergeCells count="10">
    <mergeCell ref="A32:B32"/>
    <mergeCell ref="C32:E32"/>
    <mergeCell ref="B7:D7"/>
    <mergeCell ref="B8:D8"/>
    <mergeCell ref="A13:D13"/>
    <mergeCell ref="A27:C27"/>
    <mergeCell ref="A28:C28"/>
    <mergeCell ref="A29:C29"/>
    <mergeCell ref="A12:E12"/>
    <mergeCell ref="B9:D9"/>
  </mergeCells>
  <pageMargins left="0.7" right="0.7" top="0.78740157499999996" bottom="0.78740157499999996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Hensch</dc:creator>
  <cp:lastModifiedBy>Sonja Schmid-Neofitidis</cp:lastModifiedBy>
  <cp:lastPrinted>2026-06-09T14:10:55Z</cp:lastPrinted>
  <dcterms:created xsi:type="dcterms:W3CDTF">2024-03-01T06:57:07Z</dcterms:created>
  <dcterms:modified xsi:type="dcterms:W3CDTF">2026-06-24T09:57:01Z</dcterms:modified>
</cp:coreProperties>
</file>